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20496"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D75" i="1" l="1"/>
  <c r="D66" i="1" s="1"/>
  <c r="D72" i="1"/>
  <c r="D67" i="1"/>
  <c r="D63" i="1"/>
  <c r="D60" i="1"/>
  <c r="D55" i="1"/>
  <c r="D52" i="1"/>
  <c r="D49" i="1"/>
  <c r="D46" i="1"/>
  <c r="D41" i="1"/>
  <c r="D34" i="1"/>
  <c r="D31" i="1"/>
  <c r="D30" i="1" s="1"/>
  <c r="D27" i="1"/>
  <c r="I18" i="1" l="1"/>
  <c r="I19" i="1"/>
  <c r="I20" i="1"/>
  <c r="I21" i="1"/>
  <c r="E28" i="1"/>
  <c r="I28" i="1"/>
  <c r="E29" i="1"/>
  <c r="I29" i="1"/>
  <c r="E18" i="1"/>
  <c r="E19" i="1"/>
  <c r="E20" i="1"/>
  <c r="E21" i="1"/>
  <c r="E25" i="1"/>
  <c r="I25" i="1"/>
  <c r="E22" i="1"/>
  <c r="I22" i="1"/>
  <c r="E23" i="1"/>
  <c r="I23" i="1"/>
  <c r="H75" i="1" l="1"/>
  <c r="H72" i="1"/>
  <c r="H67" i="1"/>
  <c r="H63" i="1"/>
  <c r="H60" i="1"/>
  <c r="H55"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<sst xmlns="http://schemas.openxmlformats.org/spreadsheetml/2006/main" count="84" uniqueCount="83">
  <si>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</si>
  <si>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</si>
  <si>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</si>
  <si>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</si>
  <si>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</si>
  <si>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</si>
  <si>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</si>
  <si>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</si>
  <si>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</si>
  <si>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</si>
  <si>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</si>
  <si>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</si>
  <si>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</si>
  <si>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</si>
  <si>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</si>
  <si>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</si>
  <si>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</si>
  <si>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</si>
  <si>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</si>
  <si>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</si>
  <si>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</si>
  <si>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</si>
  <si>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</si>
  <si>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</si>
  <si>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</si>
  <si>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</si>
  <si>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</si>
  <si>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</si>
  <si>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</si>
  <si>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</si>
  <si>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</si>
  <si>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</si>
  <si>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</si>
  <si>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</si>
  <si>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</si>
  <si>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</si>
  <si>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</si>
  <si>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</si>
  <si>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</si>
  <si>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</si>
  <si>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</si>
  <si>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</si>
  <si>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</si>
  <si>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</si>
  <si>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</si>
  <si>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</si>
  <si>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</si>
  <si>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</si>
  <si>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</si>
  <si>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</si>
  <si>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</si>
  <si>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</si>
  <si>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</si>
  <si>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</si>
  <si>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</si>
  <si>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</si>
  <si>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</si>
  <si>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</si>
  <si>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</si>
  <si>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</si>
  <si>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</si>
  <si>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</si>
  <si>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</si>
  <si>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</si>
  <si>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</si>
  <si>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</si>
  <si>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</si>
  <si>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</si>
  <si>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</si>
  <si>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</si>
  <si>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</si>
  <si>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</si>
  <si>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</si>
  <si>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</si>
  <si>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</si>
  <si>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</si>
  <si>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</si>
  <si>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</si>
  <si>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Họ và tên: VŨ QUANG KHẢI</t>
  </si>
  <si>
    <t xml:space="preserve">         Khoa, tổ bộ môn: Khoa Cơ khí, tổ CƠ SỞ CƠ KHÍ</t>
  </si>
  <si>
    <t xml:space="preserve">         Nhiệm vụ được phân công giảng dạy (Lý thuyết, thực hành, tích hợp): Lý thuyết. </t>
  </si>
  <si>
    <t xml:space="preserve">         Cấp trình độ giảng dạy: Cao đẳng, Trung cấp</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</si>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</sst>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82" sqref="G82"/>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3" t="s">
        <v>60</v>
      </c>
      <c r="B6" s="83"/>
      <c r="C6" s="83"/>
      <c r="D6" s="83"/>
      <c r="E6" s="83"/>
      <c r="F6" s="83"/>
      <c r="G6" s="83"/>
      <c r="H6" s="83"/>
      <c r="I6" s="83"/>
      <c r="J6" s="83"/>
    </row>
    <row r="7" spans="1:13" ht="17.399999999999999" x14ac:dyDescent="0.3">
      <c r="A7" s="83" t="s">
        <v>82</v>
      </c>
      <c r="B7" s="83"/>
      <c r="C7" s="83"/>
      <c r="D7" s="83"/>
      <c r="E7" s="83"/>
      <c r="F7" s="83"/>
      <c r="G7" s="83"/>
      <c r="H7" s="83"/>
      <c r="I7" s="83"/>
      <c r="J7" s="83"/>
    </row>
    <row r="8" spans="1:13" ht="16.8" x14ac:dyDescent="0.3">
      <c r="A8" s="84" t="s">
        <v>78</v>
      </c>
      <c r="B8" s="84"/>
      <c r="C8" s="84"/>
      <c r="D8" s="84"/>
      <c r="E8" s="84"/>
      <c r="F8" s="84"/>
      <c r="G8" s="84"/>
      <c r="H8" s="84"/>
      <c r="I8" s="84"/>
      <c r="J8" s="84"/>
    </row>
    <row r="9" spans="1:13" ht="16.8" x14ac:dyDescent="0.3">
      <c r="A9" s="84" t="s">
        <v>79</v>
      </c>
      <c r="B9" s="84"/>
      <c r="C9" s="84"/>
      <c r="D9" s="84"/>
      <c r="E9" s="84"/>
      <c r="F9" s="84"/>
      <c r="G9" s="84"/>
      <c r="H9" s="84"/>
      <c r="I9" s="84"/>
      <c r="J9" s="84"/>
    </row>
    <row r="10" spans="1:13" ht="16.8" x14ac:dyDescent="0.3">
      <c r="A10" s="84" t="s">
        <v>81</v>
      </c>
      <c r="B10" s="84"/>
      <c r="C10" s="84"/>
      <c r="D10" s="84"/>
      <c r="E10" s="84"/>
      <c r="F10" s="84"/>
      <c r="G10" s="84"/>
      <c r="H10" s="84"/>
      <c r="I10" s="84"/>
      <c r="J10" s="84"/>
    </row>
    <row r="11" spans="1:13" ht="20.399999999999999" customHeight="1" x14ac:dyDescent="0.3">
      <c r="A11" s="32" t="s">
        <v>80</v>
      </c>
      <c r="B11" s="32"/>
      <c r="C11" s="32"/>
      <c r="D11" s="32"/>
      <c r="E11" s="32"/>
      <c r="F11" s="32"/>
      <c r="G11" s="32"/>
      <c r="H11" s="32"/>
      <c r="I11" s="32"/>
      <c r="J11" s="32"/>
    </row>
    <row r="12" spans="1:13" ht="95.25" customHeight="1" x14ac:dyDescent="0.3">
      <c r="A12" s="82" t="s">
        <v>77</v>
      </c>
      <c r="B12" s="82"/>
      <c r="C12" s="82"/>
      <c r="D12" s="82"/>
      <c r="E12" s="82"/>
      <c r="F12" s="82"/>
      <c r="G12" s="82"/>
      <c r="H12" s="82"/>
      <c r="I12" s="82"/>
      <c r="J12" s="82"/>
    </row>
    <row r="13" spans="1:13" ht="32.25" customHeight="1" thickBot="1" x14ac:dyDescent="0.5">
      <c r="B13" s="17"/>
      <c r="C13" s="17"/>
      <c r="D13" s="33"/>
      <c r="E13" s="33"/>
      <c r="F13" s="17"/>
      <c r="G13" s="17"/>
      <c r="H13" s="17"/>
      <c r="I13" s="17"/>
      <c r="J13" s="48"/>
    </row>
    <row r="14" spans="1:13" ht="17.399999999999999" customHeight="1" thickBot="1" x14ac:dyDescent="0.35">
      <c r="A14" s="75" t="s">
        <v>0</v>
      </c>
      <c r="B14" s="75" t="s">
        <v>1</v>
      </c>
      <c r="C14" s="75" t="s">
        <v>1</v>
      </c>
      <c r="D14" s="77" t="s">
        <v>2</v>
      </c>
      <c r="E14" s="78"/>
      <c r="F14" s="79"/>
      <c r="G14" s="77" t="s">
        <v>3</v>
      </c>
      <c r="H14" s="78"/>
      <c r="I14" s="78"/>
      <c r="J14" s="79"/>
      <c r="M14" s="18"/>
    </row>
    <row r="15" spans="1:13" ht="130.19999999999999" thickBot="1" x14ac:dyDescent="0.35">
      <c r="A15" s="76"/>
      <c r="B15" s="76"/>
      <c r="C15" s="76"/>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15</v>
      </c>
      <c r="E16" s="21">
        <f>(D16/B16)</f>
        <v>0.75</v>
      </c>
      <c r="F16" s="39" t="str">
        <f>IF(E16&gt;=0.5,"Đạt","Không đạt")</f>
        <v>Đạt</v>
      </c>
      <c r="G16" s="20">
        <f>SUM(G17,G24,G27)</f>
        <v>15</v>
      </c>
      <c r="H16" s="20">
        <f>SUM(H17,H24,H27)</f>
        <v>13</v>
      </c>
      <c r="I16" s="21">
        <f t="shared" ref="I16:I47" si="0">(H16/B16)</f>
        <v>0.65</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6</v>
      </c>
      <c r="I17" s="25">
        <f t="shared" si="0"/>
        <v>0.5</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0</v>
      </c>
      <c r="I22" s="15">
        <f t="shared" si="0"/>
        <v>0</v>
      </c>
      <c r="J22" s="52"/>
    </row>
    <row r="23" spans="1:12" ht="48.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1</v>
      </c>
      <c r="E24" s="24">
        <f>(D24/B24)</f>
        <v>0.25</v>
      </c>
      <c r="F24" s="23" t="str">
        <f>IF(E24&gt;=0.5,"Đạt","Không đạt")</f>
        <v>Không đạt</v>
      </c>
      <c r="G24" s="23">
        <f>SUM(G25:G26)</f>
        <v>1</v>
      </c>
      <c r="H24" s="23">
        <v>4</v>
      </c>
      <c r="I24" s="25">
        <f>(H24/B24)</f>
        <v>1</v>
      </c>
      <c r="J24" s="44" t="str">
        <f>IF(I24&gt;=0.5,"Đạt","Không đạt")</f>
        <v>Đạt</v>
      </c>
    </row>
    <row r="25" spans="1:12" ht="264.60000000000002" thickBot="1" x14ac:dyDescent="0.35">
      <c r="A25" s="6" t="s">
        <v>69</v>
      </c>
      <c r="B25" s="42">
        <v>2</v>
      </c>
      <c r="C25" s="7">
        <v>2</v>
      </c>
      <c r="D25" s="35">
        <v>1</v>
      </c>
      <c r="E25" s="43">
        <f t="shared" ref="E25:E26" si="2">(D25/B25)</f>
        <v>0.5</v>
      </c>
      <c r="F25" s="65"/>
      <c r="G25" s="56">
        <v>1</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4</v>
      </c>
      <c r="H27" s="23">
        <f>SUM(H28:H29)</f>
        <v>3</v>
      </c>
      <c r="I27" s="25">
        <f>(H27/B27)</f>
        <v>0.75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1</v>
      </c>
      <c r="I29" s="15">
        <f t="shared" si="0"/>
        <v>0.5</v>
      </c>
      <c r="J29" s="52"/>
    </row>
    <row r="30" spans="1:12" s="16" customFormat="1" ht="31.8" thickBot="1" x14ac:dyDescent="0.35">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48</v>
      </c>
      <c r="H30" s="20">
        <f>SUM(H31,H34,H41,H46,H49,H52,H55,H60,H63)</f>
        <v>48</v>
      </c>
      <c r="I30" s="21">
        <f t="shared" si="0"/>
        <v>0.92307692307692313</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v>4</v>
      </c>
      <c r="I52" s="25">
        <f t="shared" si="8"/>
        <v>1</v>
      </c>
      <c r="J52" s="47" t="str">
        <f>IF(I52&gt;=0.5,"Đạt","Không đạt")</f>
        <v>Đạt</v>
      </c>
    </row>
    <row r="53" spans="1:12" ht="48.6" thickBot="1" x14ac:dyDescent="0.35">
      <c r="A53" s="6" t="s">
        <v>37</v>
      </c>
      <c r="B53" s="41">
        <v>2</v>
      </c>
      <c r="C53" s="3">
        <v>2</v>
      </c>
      <c r="D53" s="35">
        <v>2</v>
      </c>
      <c r="E53" s="43">
        <f t="shared" ref="E53:E54" si="10">(D53/B53)</f>
        <v>1</v>
      </c>
      <c r="F53" s="50"/>
      <c r="G53" s="56">
        <v>2</v>
      </c>
      <c r="H53" s="35">
        <v>2</v>
      </c>
      <c r="I53" s="15">
        <f t="shared" si="8"/>
        <v>1</v>
      </c>
      <c r="J53" s="58"/>
    </row>
    <row r="54" spans="1:12" ht="48.6" thickBot="1" x14ac:dyDescent="0.35">
      <c r="A54" s="6" t="s">
        <v>38</v>
      </c>
      <c r="B54" s="41">
        <v>2</v>
      </c>
      <c r="C54" s="3">
        <v>2</v>
      </c>
      <c r="D54" s="35">
        <v>2</v>
      </c>
      <c r="E54" s="43">
        <f t="shared" si="10"/>
        <v>1</v>
      </c>
      <c r="F54" s="50"/>
      <c r="G54" s="56">
        <v>2</v>
      </c>
      <c r="H54" s="35">
        <v>1.5</v>
      </c>
      <c r="I54" s="15">
        <f t="shared" si="8"/>
        <v>0.75</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73</v>
      </c>
      <c r="E78" s="54">
        <f>(D78/B78)</f>
        <v>0.82954545454545459</v>
      </c>
      <c r="F78" s="3"/>
      <c r="G78" s="55">
        <f>SUM(G16,G30,G66)</f>
        <v>73</v>
      </c>
      <c r="H78" s="12">
        <f>SUM(H16,H30,H66)</f>
        <v>71</v>
      </c>
      <c r="I78" s="54">
        <f t="shared" si="8"/>
        <v>0.80681818181818177</v>
      </c>
      <c r="J78" s="3"/>
    </row>
    <row r="79" spans="1:12" ht="16.2" thickBot="1" x14ac:dyDescent="0.35">
      <c r="A79" s="10" t="s">
        <v>58</v>
      </c>
      <c r="B79" s="40">
        <v>100</v>
      </c>
      <c r="C79" s="5">
        <f>(C78*B79)/B78</f>
        <v>100</v>
      </c>
      <c r="D79" s="13">
        <f>(D78*B79)/B78</f>
        <v>82.954545454545453</v>
      </c>
      <c r="E79" s="54">
        <f>(D79/B79)</f>
        <v>0.82954545454545459</v>
      </c>
      <c r="F79" s="3"/>
      <c r="G79" s="57">
        <f>(G78/B78)*100</f>
        <v>82.954545454545453</v>
      </c>
      <c r="H79" s="13">
        <f>(H78*B79)/B78</f>
        <v>80.681818181818187</v>
      </c>
      <c r="I79" s="54">
        <f t="shared" si="8"/>
        <v>0.80681818181818188</v>
      </c>
      <c r="J79" s="3"/>
    </row>
    <row r="80" spans="1:12" ht="36" customHeight="1" thickBot="1" x14ac:dyDescent="0.35">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0"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1"/>
      <c r="B82" s="72"/>
      <c r="C82" s="72"/>
      <c r="D82" s="72"/>
      <c r="E82" s="72"/>
      <c r="H82" s="73"/>
      <c r="I82" s="74"/>
      <c r="J82" s="74"/>
    </row>
    <row r="86" spans="1:10" ht="15.6" customHeight="1" x14ac:dyDescent="0.3">
      <c r="A86" s="70"/>
      <c r="B86" s="70"/>
      <c r="C86" s="70"/>
      <c r="D86" s="70"/>
      <c r="I86" s="68"/>
      <c r="J86" s="69"/>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2020-06-13T02:51:25Z</dcterms:modified>
</cp:coreProperties>
</file>